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/>
  <mc:AlternateContent xmlns:mc="http://schemas.openxmlformats.org/markup-compatibility/2006">
    <mc:Choice Requires="x15">
      <x15ac:absPath xmlns:x15ac="http://schemas.microsoft.com/office/spreadsheetml/2010/11/ac" url="G:\All\ИНВЕСТ ПРОГРАММА\ИПР 2022-2028\ОБОСНОВЫВАЮЩИЕ ДОКУМЕНТЫ\2. Паспорта\M_TP1600.AS.0009\"/>
    </mc:Choice>
  </mc:AlternateContent>
  <xr:revisionPtr revIDLastSave="0" documentId="13_ncr:1_{99B8F4AA-6D1F-412A-AD0E-7A567A4CC487}" xr6:coauthVersionLast="36" xr6:coauthVersionMax="36" xr10:uidLastSave="{00000000-0000-0000-0000-000000000000}"/>
  <bookViews>
    <workbookView xWindow="0" yWindow="0" windowWidth="19200" windowHeight="11460" xr2:uid="{00000000-000D-0000-FFFF-FFFF00000000}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МПИ_0,4кВ'!$A$5:$AB$17</definedName>
    <definedName name="_xlnm._FilterDatabase" localSheetId="1" hidden="1">'Приложение 2 МПИ_10-6кВ'!$B$5:$L$14</definedName>
    <definedName name="_xlnm._FilterDatabase" localSheetId="2" hidden="1">'Приложение 2 МПИ_110-35кВ'!$B$5:$K$14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9" l="1"/>
  <c r="A8" i="9" s="1"/>
  <c r="A9" i="9" s="1"/>
  <c r="A10" i="9" s="1"/>
  <c r="A11" i="9" s="1"/>
  <c r="A12" i="9" s="1"/>
  <c r="A13" i="9" s="1"/>
  <c r="A7" i="6"/>
  <c r="A8" i="6" s="1"/>
  <c r="A9" i="6" s="1"/>
  <c r="A10" i="6" s="1"/>
  <c r="A11" i="6" s="1"/>
  <c r="A12" i="6" s="1"/>
  <c r="A13" i="6" s="1"/>
</calcChain>
</file>

<file path=xl/sharedStrings.xml><?xml version="1.0" encoding="utf-8"?>
<sst xmlns="http://schemas.openxmlformats.org/spreadsheetml/2006/main" count="206" uniqueCount="95">
  <si>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</si>
  <si>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</si>
  <si>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</si>
  <si>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</si>
  <si>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</si>
  <si>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</si>
  <si>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</si>
  <si>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</si>
  <si>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</si>
  <si>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</si>
  <si>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</si>
  <si>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</si>
  <si>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</si>
  <si>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</si>
  <si>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</si>
  <si>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</si>
  <si>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Вид прибора учета(ТТ, ТН)</t>
  </si>
  <si>
    <t>Нижневартовские ЭС</t>
  </si>
  <si>
    <t>Адрес точки поставки(область район, населенный пункт, улица, дом, кв.)</t>
  </si>
  <si>
    <t>0,4</t>
  </si>
  <si>
    <t>трехфазный полукосвенного включения</t>
  </si>
  <si>
    <t>ПСЧ-3ТМ.05М.05</t>
  </si>
  <si>
    <t>ПС-110/35/10 Восток</t>
  </si>
  <si>
    <t xml:space="preserve">ПС-110/6/6 Излучина </t>
  </si>
  <si>
    <t>ПС-35/10 Новая</t>
  </si>
  <si>
    <t>ПСЧ-4ТМ.05М.05</t>
  </si>
  <si>
    <t>КЛ-10 № 208</t>
  </si>
  <si>
    <t>ПС-110/10/10 Обская</t>
  </si>
  <si>
    <t>ЗРУ-10 яч.507
КТП-[АБК-1, АБК-2]
АВ-0,4 №13
ЩР-2 АВ-0,4 №1</t>
  </si>
  <si>
    <t>ВЛ-10 № Восток-Сибирская-1 КТПН-1 КЛ-0,4 №_  РП-0,4 №3 [КЛ-0,4 №4]</t>
  </si>
  <si>
    <t>КЛ-6 №30 ТП-[BS01] [КЛ-0,4 Рыбное хозяйство]</t>
  </si>
  <si>
    <t>ПС-110/35/6 Гидронамыв 
ПС-110/35/6 Излучина</t>
  </si>
  <si>
    <t>ВЛ-6 № 119(220) [оп. №29]</t>
  </si>
  <si>
    <t>КТП-6/0,4 кВ кустовых площадок, отходящие АВ-0,4 кВ                                                          (ПС 110/35/6 кВ "Ореховская")</t>
  </si>
  <si>
    <t>на нижних контактах отходящих АВ-0,4 кВ в КТП-6/0,4 кВ кустовых площадок бригада №84</t>
  </si>
  <si>
    <t>ПС-110/10/10 Индустриальная</t>
  </si>
  <si>
    <t>[КЛ-10 №316]  ТП-[ЗАО "НВСС"] [АВ-0,4 №5]</t>
  </si>
  <si>
    <t>РУ-0,4
(КТПН-[ООО "Альфа-Бим"])</t>
  </si>
  <si>
    <t xml:space="preserve">ВРЩ-0,4 </t>
  </si>
  <si>
    <t xml:space="preserve">КТПН-10/0,4кВ   № 1 РП-3, 
АВ № 4
</t>
  </si>
  <si>
    <t>РЩ-0,4</t>
  </si>
  <si>
    <t>РУ-0,4
[ввод №1]</t>
  </si>
  <si>
    <t>РУ-0,4
[ввод №2]</t>
  </si>
  <si>
    <t>РЩ-0,4 кВ ЗАО "ЕПРС"</t>
  </si>
  <si>
    <t>РУ-0,4 ТП-[ЗАО "НВСС"]</t>
  </si>
  <si>
    <t>РУ-0,4</t>
  </si>
  <si>
    <t>СЭТ-4ТМ.02.2</t>
  </si>
  <si>
    <t>Меркурий 230
АМ-02</t>
  </si>
  <si>
    <t>0711123089</t>
  </si>
  <si>
    <t>04073424</t>
  </si>
  <si>
    <t>12020002</t>
  </si>
  <si>
    <t>0623120488</t>
  </si>
  <si>
    <t>2025</t>
  </si>
  <si>
    <t xml:space="preserve">Ханты-Мансийский автономный округ - Югра, г.Нижневартовск  </t>
  </si>
  <si>
    <t xml:space="preserve">Ханты-Мансийский автономный округ - Югра, г. Излучинск  </t>
  </si>
  <si>
    <t>Ханты-Мансийский автономный округ,  Нижневартовский район</t>
  </si>
  <si>
    <t>ПСЧ-4ТМ.05МК.04.01</t>
  </si>
  <si>
    <t>Меркурий 230 ART-02 CN</t>
  </si>
  <si>
    <t>Меркурий 230
ART-02 CN</t>
  </si>
  <si>
    <t>1112132592</t>
  </si>
  <si>
    <t>0709110007</t>
  </si>
  <si>
    <t>22629193</t>
  </si>
  <si>
    <t>Мегионский РЭС</t>
  </si>
  <si>
    <t>трехфазный прямого включения</t>
  </si>
  <si>
    <t>КЛ-10 №102(209) ЦРП-10 КЛ-10 №12 ТП-10 №5 Р-0,4 [СПГ] РП-0,4 №57 [КЛ-0,4 №3]</t>
  </si>
  <si>
    <t xml:space="preserve">ВРУ-0,4 
(ГСК "РАПИД")
 </t>
  </si>
  <si>
    <t>ПС-110/35/6 Гидронамыв</t>
  </si>
  <si>
    <t>ВЛ-6 №119 [оп. №30]</t>
  </si>
  <si>
    <t>КТПН [ПСОК "Газовик"]</t>
  </si>
  <si>
    <t xml:space="preserve">ПС-110/35/6 ГПП-7 </t>
  </si>
  <si>
    <t>КЛ-6 №116 [оп. 13]</t>
  </si>
  <si>
    <t>КТПН-[160]
вв-0,4 РУ-0,4</t>
  </si>
  <si>
    <t>КЛ-10 №228 [ЛР-10 на концевой опоре]</t>
  </si>
  <si>
    <t>РУ-0,4
(КТПН-[160])</t>
  </si>
  <si>
    <t xml:space="preserve">ПС-110/35/6 Мега </t>
  </si>
  <si>
    <t xml:space="preserve">ВЛ-35 №1
ПС-35/6 Мега ВЛ-6 № 8 КТПН-[250] ВЛ-0,4 №_  Доп. РП-0,4 [АВ-0,4 №1] </t>
  </si>
  <si>
    <t xml:space="preserve">ВЛ-35 №1
ПС-35/6 Мега ВЛ-6 № 8 КТПН-[250] ВЛ-0,4 №_  Доп. РП-0,4 [АВ-0,4 №3] </t>
  </si>
  <si>
    <t>ПС-110/35/6 Заобье  ВЛ-35 №2(4)  ПС-35/6 Куст-15</t>
  </si>
  <si>
    <t>ВЛ-6 №5 КТПН -2[Жилгородок КП3] ВЛ-0,4 №_ ПР-0,4 Жилгородок АВ-0,4 №8</t>
  </si>
  <si>
    <t>КДМ</t>
  </si>
  <si>
    <t>ПС-110/35/6 Кетовская  ВЛ-35 №4  ПС-35/6 Куст-109</t>
  </si>
  <si>
    <t>ВЛ-6 №9 КТПН -1[ДНС] АВ-0,4 №4</t>
  </si>
  <si>
    <t>РЩ-0,4 [Вагон мастерская]</t>
  </si>
  <si>
    <t>ПСЧ-3ТА.09.132.4</t>
  </si>
  <si>
    <t>Меркурий 230 ART-03CN</t>
  </si>
  <si>
    <t>ПСЧ-3АРТ.09.132.4</t>
  </si>
  <si>
    <t>ПСЧ.3АРТ.09.132.4</t>
  </si>
  <si>
    <t>ПСЧ 4ТМ.05.МК.04</t>
  </si>
  <si>
    <t>03005840</t>
  </si>
  <si>
    <t>25437836</t>
  </si>
  <si>
    <t>03005994</t>
  </si>
  <si>
    <t>12000171</t>
  </si>
  <si>
    <t>1104130752</t>
  </si>
  <si>
    <t>1105141613</t>
  </si>
  <si>
    <t>Ханты-Мансийский автономный округ - Югра, г.Мегион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</si>
</sst>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9" fillId="0" borderId="0"/>
  </cellStyleXfs>
  <cellXfs count="55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 shrinkToFit="1"/>
    </xf>
    <xf numFmtId="0" fontId="6" fillId="3" borderId="1" xfId="3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 shrinkToFit="1"/>
    </xf>
    <xf numFmtId="49" fontId="6" fillId="3" borderId="1" xfId="3" applyNumberFormat="1" applyFont="1" applyFill="1" applyBorder="1" applyAlignment="1">
      <alignment horizontal="center" vertical="center" wrapText="1"/>
    </xf>
    <xf numFmtId="0" fontId="8" fillId="3" borderId="1" xfId="0" quotePrefix="1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</cellXfs>
  <cellStyles count="4">
    <cellStyle name="Обычный" xfId="0" builtinId="0"/>
    <cellStyle name="Обычный 2 2 2" xfId="3" xr:uid="{75FA6DAA-29B0-43BA-8C59-56F359F570C4}"/>
    <cellStyle name="Обычный 3" xfId="1" xr:uid="{00000000-0005-0000-0000-000001000000}"/>
    <cellStyle name="Обычный 4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28"/>
  <sheetViews>
    <sheetView tabSelected="1" zoomScale="85" zoomScaleNormal="85" workbookViewId="0">
      <selection activeCell="C10" sqref="C10"/>
    </sheetView>
  </sheetViews>
  <sheetFormatPr defaultRowHeight="15" x14ac:dyDescent="0.25"/>
  <cols>
    <col min="1" max="1" width="12.42578125" customWidth="1"/>
    <col min="2" max="2" width="21.5703125" customWidth="1"/>
    <col min="3" max="3" width="17.5703125" customWidth="1"/>
    <col min="4" max="4" width="16.28515625" customWidth="1"/>
    <col min="5" max="5" width="23.5703125" customWidth="1"/>
    <col min="6" max="6" width="30.28515625" style="2" customWidth="1"/>
    <col min="7" max="7" width="22" style="23" customWidth="1"/>
    <col min="8" max="8" width="34.5703125" style="2" customWidth="1"/>
    <col min="9" max="11" width="20.7109375" style="2" customWidth="1"/>
    <col min="12" max="12" width="21.140625" style="2" customWidth="1"/>
    <col min="13" max="13" width="21.42578125" style="2" customWidth="1"/>
    <col min="14" max="14" width="25.85546875" style="2" customWidth="1"/>
    <col min="15" max="28" width="9.140625" style="2"/>
  </cols>
  <sheetData>
    <row r="1" spans="1:28" x14ac:dyDescent="0.25">
      <c r="B1" s="45" t="s">
        <v>8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28" ht="22.5" customHeight="1" x14ac:dyDescent="0.25"/>
    <row r="3" spans="1:28" ht="57" customHeight="1" x14ac:dyDescent="0.25">
      <c r="A3" s="43" t="s">
        <v>13</v>
      </c>
      <c r="B3" s="43" t="s">
        <v>2</v>
      </c>
      <c r="C3" s="43" t="s">
        <v>7</v>
      </c>
      <c r="D3" s="43" t="s">
        <v>0</v>
      </c>
      <c r="E3" s="43" t="s">
        <v>4</v>
      </c>
      <c r="F3" s="43" t="s">
        <v>3</v>
      </c>
      <c r="G3" s="49" t="s">
        <v>1</v>
      </c>
      <c r="H3" s="43" t="s">
        <v>18</v>
      </c>
      <c r="I3" s="46" t="s">
        <v>12</v>
      </c>
      <c r="J3" s="47"/>
      <c r="K3" s="47"/>
      <c r="L3" s="47"/>
      <c r="M3" s="48"/>
    </row>
    <row r="4" spans="1:28" ht="42.75" x14ac:dyDescent="0.25">
      <c r="A4" s="44"/>
      <c r="B4" s="44"/>
      <c r="C4" s="44"/>
      <c r="D4" s="44"/>
      <c r="E4" s="44"/>
      <c r="F4" s="44"/>
      <c r="G4" s="50"/>
      <c r="H4" s="44"/>
      <c r="I4" s="11" t="s">
        <v>15</v>
      </c>
      <c r="J4" s="19" t="s">
        <v>9</v>
      </c>
      <c r="K4" s="11" t="s">
        <v>6</v>
      </c>
      <c r="L4" s="11" t="s">
        <v>5</v>
      </c>
      <c r="M4" s="11" t="s">
        <v>14</v>
      </c>
    </row>
    <row r="5" spans="1:28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24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5" customFormat="1" ht="45" x14ac:dyDescent="0.25">
      <c r="A6" s="25">
        <v>1</v>
      </c>
      <c r="B6" s="25" t="s">
        <v>17</v>
      </c>
      <c r="C6" s="25"/>
      <c r="D6" s="28" t="s">
        <v>62</v>
      </c>
      <c r="E6" s="29" t="s">
        <v>35</v>
      </c>
      <c r="F6" s="30" t="s">
        <v>64</v>
      </c>
      <c r="G6" s="30" t="s">
        <v>65</v>
      </c>
      <c r="H6" s="25" t="s">
        <v>53</v>
      </c>
      <c r="I6" s="26" t="s">
        <v>20</v>
      </c>
      <c r="J6" s="28" t="s">
        <v>83</v>
      </c>
      <c r="K6" s="27" t="s">
        <v>19</v>
      </c>
      <c r="L6" s="28" t="s">
        <v>88</v>
      </c>
      <c r="M6" s="18" t="s">
        <v>52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s="1" customFormat="1" ht="45" x14ac:dyDescent="0.25">
      <c r="A7" s="25">
        <v>2</v>
      </c>
      <c r="B7" s="25" t="s">
        <v>17</v>
      </c>
      <c r="C7" s="25"/>
      <c r="D7" s="28" t="s">
        <v>62</v>
      </c>
      <c r="E7" s="29" t="s">
        <v>24</v>
      </c>
      <c r="F7" s="30" t="s">
        <v>26</v>
      </c>
      <c r="G7" s="30" t="s">
        <v>37</v>
      </c>
      <c r="H7" s="25" t="s">
        <v>53</v>
      </c>
      <c r="I7" s="26" t="s">
        <v>20</v>
      </c>
      <c r="J7" s="28" t="s">
        <v>56</v>
      </c>
      <c r="K7" s="27" t="s">
        <v>19</v>
      </c>
      <c r="L7" s="28" t="s">
        <v>59</v>
      </c>
      <c r="M7" s="18" t="s">
        <v>52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ht="60" x14ac:dyDescent="0.25">
      <c r="A8" s="25">
        <v>3</v>
      </c>
      <c r="B8" s="25" t="s">
        <v>17</v>
      </c>
      <c r="C8" s="25"/>
      <c r="D8" s="28" t="s">
        <v>62</v>
      </c>
      <c r="E8" s="29" t="s">
        <v>27</v>
      </c>
      <c r="F8" s="30" t="s">
        <v>28</v>
      </c>
      <c r="G8" s="30" t="s">
        <v>38</v>
      </c>
      <c r="H8" s="25" t="s">
        <v>53</v>
      </c>
      <c r="I8" s="25" t="s">
        <v>63</v>
      </c>
      <c r="J8" s="32" t="s">
        <v>21</v>
      </c>
      <c r="K8" s="27" t="s">
        <v>19</v>
      </c>
      <c r="L8" s="32" t="s">
        <v>60</v>
      </c>
      <c r="M8" s="18" t="s">
        <v>52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s="1" customFormat="1" ht="60" x14ac:dyDescent="0.25">
      <c r="A9" s="25">
        <v>4</v>
      </c>
      <c r="B9" s="25" t="s">
        <v>17</v>
      </c>
      <c r="C9" s="25"/>
      <c r="D9" s="28" t="s">
        <v>62</v>
      </c>
      <c r="E9" s="29" t="s">
        <v>22</v>
      </c>
      <c r="F9" s="30" t="s">
        <v>29</v>
      </c>
      <c r="G9" s="30" t="s">
        <v>39</v>
      </c>
      <c r="H9" s="25" t="s">
        <v>53</v>
      </c>
      <c r="I9" s="25" t="s">
        <v>63</v>
      </c>
      <c r="J9" s="28" t="s">
        <v>21</v>
      </c>
      <c r="K9" s="27" t="s">
        <v>19</v>
      </c>
      <c r="L9" s="28" t="s">
        <v>48</v>
      </c>
      <c r="M9" s="18" t="s">
        <v>52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s="1" customFormat="1" ht="45" x14ac:dyDescent="0.25">
      <c r="A10" s="25">
        <v>5</v>
      </c>
      <c r="B10" s="25" t="s">
        <v>17</v>
      </c>
      <c r="C10" s="25"/>
      <c r="D10" s="28" t="s">
        <v>62</v>
      </c>
      <c r="E10" s="29" t="s">
        <v>66</v>
      </c>
      <c r="F10" s="30" t="s">
        <v>67</v>
      </c>
      <c r="G10" s="30" t="s">
        <v>68</v>
      </c>
      <c r="H10" s="25" t="s">
        <v>53</v>
      </c>
      <c r="I10" s="26" t="s">
        <v>20</v>
      </c>
      <c r="J10" s="28" t="s">
        <v>84</v>
      </c>
      <c r="K10" s="27" t="s">
        <v>19</v>
      </c>
      <c r="L10" s="28" t="s">
        <v>89</v>
      </c>
      <c r="M10" s="18" t="s">
        <v>52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s="1" customFormat="1" ht="45" x14ac:dyDescent="0.25">
      <c r="A11" s="25">
        <v>6</v>
      </c>
      <c r="B11" s="25" t="s">
        <v>17</v>
      </c>
      <c r="C11" s="25"/>
      <c r="D11" s="28"/>
      <c r="E11" s="29" t="s">
        <v>23</v>
      </c>
      <c r="F11" s="30" t="s">
        <v>30</v>
      </c>
      <c r="G11" s="30" t="s">
        <v>40</v>
      </c>
      <c r="H11" s="25" t="s">
        <v>54</v>
      </c>
      <c r="I11" s="26" t="s">
        <v>20</v>
      </c>
      <c r="J11" s="36" t="s">
        <v>46</v>
      </c>
      <c r="K11" s="27" t="s">
        <v>19</v>
      </c>
      <c r="L11" s="31">
        <v>7030112</v>
      </c>
      <c r="M11" s="18" t="s">
        <v>52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s="1" customFormat="1" ht="45" x14ac:dyDescent="0.25">
      <c r="A12" s="25">
        <v>7</v>
      </c>
      <c r="B12" s="25" t="s">
        <v>17</v>
      </c>
      <c r="C12" s="25"/>
      <c r="D12" s="28"/>
      <c r="E12" s="29" t="s">
        <v>31</v>
      </c>
      <c r="F12" s="30" t="s">
        <v>32</v>
      </c>
      <c r="G12" s="31" t="s">
        <v>41</v>
      </c>
      <c r="H12" s="25" t="s">
        <v>54</v>
      </c>
      <c r="I12" s="26" t="s">
        <v>20</v>
      </c>
      <c r="J12" s="37" t="s">
        <v>46</v>
      </c>
      <c r="K12" s="27" t="s">
        <v>19</v>
      </c>
      <c r="L12" s="39" t="s">
        <v>49</v>
      </c>
      <c r="M12" s="18" t="s">
        <v>52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s="1" customFormat="1" ht="45" x14ac:dyDescent="0.25">
      <c r="A13" s="25">
        <v>8</v>
      </c>
      <c r="B13" s="25" t="s">
        <v>17</v>
      </c>
      <c r="C13" s="25"/>
      <c r="D13" s="28"/>
      <c r="E13" s="29" t="s">
        <v>31</v>
      </c>
      <c r="F13" s="30" t="s">
        <v>32</v>
      </c>
      <c r="G13" s="31" t="s">
        <v>42</v>
      </c>
      <c r="H13" s="25" t="s">
        <v>54</v>
      </c>
      <c r="I13" s="26" t="s">
        <v>20</v>
      </c>
      <c r="J13" s="37" t="s">
        <v>46</v>
      </c>
      <c r="K13" s="27" t="s">
        <v>19</v>
      </c>
      <c r="L13" s="39" t="s">
        <v>50</v>
      </c>
      <c r="M13" s="18" t="s">
        <v>52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s="1" customFormat="1" ht="45" x14ac:dyDescent="0.25">
      <c r="A14" s="25">
        <v>9</v>
      </c>
      <c r="B14" s="25" t="s">
        <v>17</v>
      </c>
      <c r="C14" s="25"/>
      <c r="D14" s="28" t="s">
        <v>62</v>
      </c>
      <c r="E14" s="29" t="s">
        <v>69</v>
      </c>
      <c r="F14" s="30" t="s">
        <v>70</v>
      </c>
      <c r="G14" s="30" t="s">
        <v>71</v>
      </c>
      <c r="H14" s="25" t="s">
        <v>53</v>
      </c>
      <c r="I14" s="26" t="s">
        <v>20</v>
      </c>
      <c r="J14" s="28" t="s">
        <v>85</v>
      </c>
      <c r="K14" s="27" t="s">
        <v>19</v>
      </c>
      <c r="L14" s="28" t="s">
        <v>90</v>
      </c>
      <c r="M14" s="18" t="s">
        <v>52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s="1" customFormat="1" ht="75" x14ac:dyDescent="0.25">
      <c r="A15" s="25">
        <v>10</v>
      </c>
      <c r="B15" s="25" t="s">
        <v>17</v>
      </c>
      <c r="C15" s="25"/>
      <c r="D15" s="28" t="s">
        <v>62</v>
      </c>
      <c r="E15" s="29" t="s">
        <v>33</v>
      </c>
      <c r="F15" s="32" t="s">
        <v>34</v>
      </c>
      <c r="G15" s="28" t="s">
        <v>43</v>
      </c>
      <c r="H15" s="25" t="s">
        <v>55</v>
      </c>
      <c r="I15" s="25" t="s">
        <v>63</v>
      </c>
      <c r="J15" s="38" t="s">
        <v>57</v>
      </c>
      <c r="K15" s="27" t="s">
        <v>19</v>
      </c>
      <c r="L15" s="40" t="s">
        <v>61</v>
      </c>
      <c r="M15" s="18" t="s">
        <v>52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s="1" customFormat="1" ht="45" x14ac:dyDescent="0.25">
      <c r="A16" s="25">
        <v>11</v>
      </c>
      <c r="B16" s="25" t="s">
        <v>17</v>
      </c>
      <c r="C16" s="25"/>
      <c r="D16" s="28" t="s">
        <v>62</v>
      </c>
      <c r="E16" s="29" t="s">
        <v>22</v>
      </c>
      <c r="F16" s="30" t="s">
        <v>72</v>
      </c>
      <c r="G16" s="31" t="s">
        <v>73</v>
      </c>
      <c r="H16" s="25" t="s">
        <v>53</v>
      </c>
      <c r="I16" s="26" t="s">
        <v>20</v>
      </c>
      <c r="J16" s="28" t="s">
        <v>86</v>
      </c>
      <c r="K16" s="27">
        <v>0.4</v>
      </c>
      <c r="L16" s="28" t="s">
        <v>91</v>
      </c>
      <c r="M16" s="18" t="s">
        <v>52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s="1" customFormat="1" ht="45" x14ac:dyDescent="0.25">
      <c r="A17" s="25">
        <v>12</v>
      </c>
      <c r="B17" s="25" t="s">
        <v>17</v>
      </c>
      <c r="C17" s="25"/>
      <c r="D17" s="28" t="s">
        <v>62</v>
      </c>
      <c r="E17" s="29" t="s">
        <v>35</v>
      </c>
      <c r="F17" s="33" t="s">
        <v>36</v>
      </c>
      <c r="G17" s="30" t="s">
        <v>44</v>
      </c>
      <c r="H17" s="25" t="s">
        <v>53</v>
      </c>
      <c r="I17" s="26" t="s">
        <v>20</v>
      </c>
      <c r="J17" s="28" t="s">
        <v>25</v>
      </c>
      <c r="K17" s="27">
        <v>0.4</v>
      </c>
      <c r="L17" s="28" t="s">
        <v>51</v>
      </c>
      <c r="M17" s="18" t="s">
        <v>52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ht="60" x14ac:dyDescent="0.25">
      <c r="A18" s="25">
        <v>13</v>
      </c>
      <c r="B18" s="25" t="s">
        <v>17</v>
      </c>
      <c r="C18" s="42"/>
      <c r="D18" s="28" t="s">
        <v>62</v>
      </c>
      <c r="E18" s="30" t="s">
        <v>74</v>
      </c>
      <c r="F18" s="30" t="s">
        <v>75</v>
      </c>
      <c r="G18" s="30" t="s">
        <v>45</v>
      </c>
      <c r="H18" s="25" t="s">
        <v>94</v>
      </c>
      <c r="I18" s="25" t="s">
        <v>63</v>
      </c>
      <c r="J18" s="28" t="s">
        <v>47</v>
      </c>
      <c r="K18" s="27">
        <v>0.4</v>
      </c>
      <c r="L18" s="28">
        <v>21721972</v>
      </c>
      <c r="M18" s="18" t="s">
        <v>52</v>
      </c>
      <c r="AB18"/>
    </row>
    <row r="19" spans="1:28" ht="60" x14ac:dyDescent="0.25">
      <c r="A19" s="25">
        <v>14</v>
      </c>
      <c r="B19" s="25" t="s">
        <v>17</v>
      </c>
      <c r="C19" s="42"/>
      <c r="D19" s="28" t="s">
        <v>62</v>
      </c>
      <c r="E19" s="30" t="s">
        <v>74</v>
      </c>
      <c r="F19" s="30" t="s">
        <v>76</v>
      </c>
      <c r="G19" s="30" t="s">
        <v>45</v>
      </c>
      <c r="H19" s="25" t="s">
        <v>94</v>
      </c>
      <c r="I19" s="25" t="s">
        <v>63</v>
      </c>
      <c r="J19" s="28" t="s">
        <v>58</v>
      </c>
      <c r="K19" s="27">
        <v>0.4</v>
      </c>
      <c r="L19" s="28">
        <v>22601978</v>
      </c>
      <c r="M19" s="18" t="s">
        <v>52</v>
      </c>
      <c r="AB19"/>
    </row>
    <row r="20" spans="1:28" ht="45" x14ac:dyDescent="0.25">
      <c r="A20" s="25">
        <v>15</v>
      </c>
      <c r="B20" s="25" t="s">
        <v>17</v>
      </c>
      <c r="C20" s="42"/>
      <c r="D20" s="28" t="s">
        <v>62</v>
      </c>
      <c r="E20" s="34" t="s">
        <v>77</v>
      </c>
      <c r="F20" s="35" t="s">
        <v>78</v>
      </c>
      <c r="G20" s="35" t="s">
        <v>79</v>
      </c>
      <c r="H20" s="25" t="s">
        <v>55</v>
      </c>
      <c r="I20" s="25" t="s">
        <v>63</v>
      </c>
      <c r="J20" s="34" t="s">
        <v>87</v>
      </c>
      <c r="K20" s="27">
        <v>0.4</v>
      </c>
      <c r="L20" s="41" t="s">
        <v>92</v>
      </c>
      <c r="M20" s="18" t="s">
        <v>52</v>
      </c>
      <c r="AB20"/>
    </row>
    <row r="21" spans="1:28" ht="45" x14ac:dyDescent="0.25">
      <c r="A21" s="25">
        <v>16</v>
      </c>
      <c r="B21" s="25" t="s">
        <v>17</v>
      </c>
      <c r="C21" s="42"/>
      <c r="D21" s="28" t="s">
        <v>62</v>
      </c>
      <c r="E21" s="34" t="s">
        <v>80</v>
      </c>
      <c r="F21" s="35" t="s">
        <v>81</v>
      </c>
      <c r="G21" s="35" t="s">
        <v>82</v>
      </c>
      <c r="H21" s="25" t="s">
        <v>55</v>
      </c>
      <c r="I21" s="25" t="s">
        <v>63</v>
      </c>
      <c r="J21" s="34" t="s">
        <v>87</v>
      </c>
      <c r="K21" s="27">
        <v>0.4</v>
      </c>
      <c r="L21" s="41" t="s">
        <v>93</v>
      </c>
      <c r="M21" s="18" t="s">
        <v>52</v>
      </c>
      <c r="AB21"/>
    </row>
    <row r="22" spans="1:28" x14ac:dyDescent="0.25">
      <c r="E22" s="2"/>
      <c r="AB22"/>
    </row>
    <row r="23" spans="1:28" x14ac:dyDescent="0.25">
      <c r="E23" s="2"/>
      <c r="AB23"/>
    </row>
    <row r="24" spans="1:28" x14ac:dyDescent="0.25">
      <c r="E24" s="2"/>
      <c r="AB24"/>
    </row>
    <row r="25" spans="1:28" x14ac:dyDescent="0.25">
      <c r="E25" s="2"/>
      <c r="AB25"/>
    </row>
    <row r="26" spans="1:28" x14ac:dyDescent="0.25">
      <c r="E26" s="2"/>
      <c r="AB26"/>
    </row>
    <row r="27" spans="1:28" x14ac:dyDescent="0.25">
      <c r="E27" s="2"/>
      <c r="AB27"/>
    </row>
    <row r="28" spans="1:28" x14ac:dyDescent="0.25">
      <c r="E28" s="2"/>
      <c r="AB28"/>
    </row>
  </sheetData>
  <autoFilter ref="A5:AB17" xr:uid="{00000000-0009-0000-0000-000000000000}"/>
  <mergeCells count="10">
    <mergeCell ref="A3:A4"/>
    <mergeCell ref="B3:B4"/>
    <mergeCell ref="B1:M1"/>
    <mergeCell ref="C3:C4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29"/>
  <sheetViews>
    <sheetView topLeftCell="B1" zoomScale="115" zoomScaleNormal="115" workbookViewId="0">
      <selection activeCell="L7" sqref="B6:L7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10" width="20.7109375" style="2" customWidth="1"/>
    <col min="11" max="11" width="21.140625" style="2" customWidth="1"/>
    <col min="12" max="12" width="21.42578125" style="2" customWidth="1"/>
    <col min="13" max="13" width="25.85546875" style="2" customWidth="1"/>
    <col min="14" max="27" width="9.140625" style="2"/>
  </cols>
  <sheetData>
    <row r="1" spans="1:27" x14ac:dyDescent="0.25">
      <c r="B1" s="45" t="s">
        <v>8</v>
      </c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27" ht="22.5" customHeight="1" x14ac:dyDescent="0.25"/>
    <row r="3" spans="1:27" ht="57" customHeight="1" x14ac:dyDescent="0.25">
      <c r="A3" s="43" t="s">
        <v>13</v>
      </c>
      <c r="B3" s="43" t="s">
        <v>2</v>
      </c>
      <c r="C3" s="43" t="s">
        <v>7</v>
      </c>
      <c r="D3" s="43" t="s">
        <v>0</v>
      </c>
      <c r="E3" s="43" t="s">
        <v>4</v>
      </c>
      <c r="F3" s="43" t="s">
        <v>3</v>
      </c>
      <c r="G3" s="43" t="s">
        <v>10</v>
      </c>
      <c r="H3" s="46" t="s">
        <v>12</v>
      </c>
      <c r="I3" s="47"/>
      <c r="J3" s="47"/>
      <c r="K3" s="47"/>
      <c r="L3" s="48"/>
    </row>
    <row r="4" spans="1:27" ht="42.75" x14ac:dyDescent="0.25">
      <c r="A4" s="44"/>
      <c r="B4" s="44"/>
      <c r="C4" s="44"/>
      <c r="D4" s="44"/>
      <c r="E4" s="44"/>
      <c r="F4" s="44"/>
      <c r="G4" s="44"/>
      <c r="H4" s="19" t="s">
        <v>16</v>
      </c>
      <c r="I4" s="19" t="s">
        <v>11</v>
      </c>
      <c r="J4" s="11" t="s">
        <v>6</v>
      </c>
      <c r="K4" s="11" t="s">
        <v>5</v>
      </c>
      <c r="L4" s="17" t="s">
        <v>14</v>
      </c>
    </row>
    <row r="5" spans="1:27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5" customFormat="1" x14ac:dyDescent="0.25">
      <c r="A6" s="14">
        <v>1</v>
      </c>
      <c r="B6" s="13"/>
      <c r="C6" s="13"/>
      <c r="D6" s="13"/>
      <c r="E6" s="6"/>
      <c r="F6" s="6"/>
      <c r="G6" s="6"/>
      <c r="H6" s="6"/>
      <c r="I6" s="6"/>
      <c r="J6" s="6"/>
      <c r="K6" s="6"/>
      <c r="L6" s="18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1" customFormat="1" x14ac:dyDescent="0.25">
      <c r="A7" s="14">
        <f>A6+1</f>
        <v>2</v>
      </c>
      <c r="B7" s="13"/>
      <c r="C7" s="13"/>
      <c r="D7" s="13"/>
      <c r="E7" s="6"/>
      <c r="F7" s="6"/>
      <c r="G7" s="6"/>
      <c r="H7" s="6"/>
      <c r="I7" s="6"/>
      <c r="J7" s="6"/>
      <c r="K7" s="6"/>
      <c r="L7" s="18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6"/>
      <c r="L8" s="18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6"/>
      <c r="L9" s="18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6"/>
      <c r="L10" s="18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6"/>
      <c r="L11" s="18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6"/>
      <c r="L12" s="18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6"/>
      <c r="L13" s="18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5" customHeight="1" x14ac:dyDescent="0.25">
      <c r="A14" s="15"/>
      <c r="B14" s="15"/>
      <c r="C14" s="15"/>
      <c r="D14" s="51"/>
      <c r="E14" s="51"/>
      <c r="F14" s="51"/>
      <c r="G14" s="11"/>
      <c r="H14" s="11"/>
      <c r="I14" s="19"/>
      <c r="J14" s="11"/>
      <c r="K14" s="11"/>
      <c r="L14" s="11"/>
    </row>
    <row r="18" spans="5:27" x14ac:dyDescent="0.25">
      <c r="E18" s="2"/>
      <c r="AA18"/>
    </row>
    <row r="19" spans="5:27" x14ac:dyDescent="0.25">
      <c r="E19" s="2"/>
      <c r="AA19"/>
    </row>
    <row r="20" spans="5:27" x14ac:dyDescent="0.25">
      <c r="E20" s="2"/>
      <c r="AA20"/>
    </row>
    <row r="21" spans="5:27" x14ac:dyDescent="0.25">
      <c r="E21" s="2"/>
      <c r="AA21"/>
    </row>
    <row r="22" spans="5:27" x14ac:dyDescent="0.25">
      <c r="E22" s="2"/>
      <c r="AA22"/>
    </row>
    <row r="23" spans="5:27" x14ac:dyDescent="0.25">
      <c r="E23" s="2"/>
      <c r="AA23"/>
    </row>
    <row r="24" spans="5:27" x14ac:dyDescent="0.25">
      <c r="E24" s="2"/>
      <c r="AA24"/>
    </row>
    <row r="25" spans="5:27" x14ac:dyDescent="0.25">
      <c r="E25" s="2"/>
      <c r="AA25"/>
    </row>
    <row r="26" spans="5:27" x14ac:dyDescent="0.25">
      <c r="E26" s="2"/>
      <c r="AA26"/>
    </row>
    <row r="27" spans="5:27" x14ac:dyDescent="0.25">
      <c r="E27" s="2"/>
      <c r="AA27"/>
    </row>
    <row r="28" spans="5:27" x14ac:dyDescent="0.25">
      <c r="E28" s="2"/>
      <c r="AA28"/>
    </row>
    <row r="29" spans="5:27" x14ac:dyDescent="0.25">
      <c r="E29" s="2"/>
      <c r="AA29"/>
    </row>
  </sheetData>
  <mergeCells count="10">
    <mergeCell ref="A3:A4"/>
    <mergeCell ref="D14:F1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27"/>
  <sheetViews>
    <sheetView zoomScale="115" zoomScaleNormal="115" workbookViewId="0">
      <selection activeCell="K8" sqref="B6:K8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2" customWidth="1"/>
    <col min="7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B1" s="45" t="s">
        <v>8</v>
      </c>
      <c r="C1" s="45"/>
      <c r="D1" s="45"/>
      <c r="E1" s="45"/>
      <c r="F1" s="45"/>
      <c r="G1" s="45"/>
      <c r="H1" s="45"/>
      <c r="I1" s="45"/>
      <c r="J1" s="45"/>
      <c r="K1" s="45"/>
    </row>
    <row r="2" spans="1:26" ht="22.5" customHeight="1" x14ac:dyDescent="0.25"/>
    <row r="3" spans="1:26" ht="57" customHeight="1" x14ac:dyDescent="0.25">
      <c r="A3" s="43" t="s">
        <v>13</v>
      </c>
      <c r="B3" s="43" t="s">
        <v>2</v>
      </c>
      <c r="C3" s="43" t="s">
        <v>7</v>
      </c>
      <c r="D3" s="43" t="s">
        <v>0</v>
      </c>
      <c r="E3" s="43" t="s">
        <v>4</v>
      </c>
      <c r="F3" s="43" t="s">
        <v>3</v>
      </c>
      <c r="G3" s="46" t="s">
        <v>12</v>
      </c>
      <c r="H3" s="47"/>
      <c r="I3" s="47"/>
      <c r="J3" s="47"/>
      <c r="K3" s="48"/>
    </row>
    <row r="4" spans="1:26" ht="42.75" x14ac:dyDescent="0.25">
      <c r="A4" s="44"/>
      <c r="B4" s="44"/>
      <c r="C4" s="44"/>
      <c r="D4" s="44"/>
      <c r="E4" s="44"/>
      <c r="F4" s="44"/>
      <c r="G4" s="19" t="s">
        <v>16</v>
      </c>
      <c r="H4" s="19" t="s">
        <v>11</v>
      </c>
      <c r="I4" s="16" t="s">
        <v>6</v>
      </c>
      <c r="J4" s="16" t="s">
        <v>5</v>
      </c>
      <c r="K4" s="17" t="s">
        <v>14</v>
      </c>
    </row>
    <row r="5" spans="1:26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x14ac:dyDescent="0.25">
      <c r="A6" s="14">
        <v>1</v>
      </c>
      <c r="B6" s="13"/>
      <c r="C6" s="13"/>
      <c r="D6" s="13"/>
      <c r="E6" s="6"/>
      <c r="F6" s="6"/>
      <c r="G6" s="6"/>
      <c r="H6" s="6"/>
      <c r="I6" s="6"/>
      <c r="J6" s="6"/>
      <c r="K6" s="1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x14ac:dyDescent="0.25">
      <c r="A7" s="14">
        <f>A6+1</f>
        <v>2</v>
      </c>
      <c r="B7" s="13"/>
      <c r="C7" s="13"/>
      <c r="D7" s="13"/>
      <c r="E7" s="6"/>
      <c r="F7" s="6"/>
      <c r="G7" s="6"/>
      <c r="H7" s="6"/>
      <c r="I7" s="6"/>
      <c r="J7" s="6"/>
      <c r="K7" s="18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18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18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18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18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18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18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22"/>
      <c r="B14" s="52"/>
      <c r="C14" s="53"/>
      <c r="D14" s="54"/>
      <c r="E14" s="20"/>
      <c r="F14" s="21"/>
      <c r="G14" s="16"/>
      <c r="H14" s="19"/>
      <c r="I14" s="16"/>
      <c r="J14" s="16"/>
      <c r="K14" s="16"/>
    </row>
    <row r="16" spans="1:26" x14ac:dyDescent="0.25">
      <c r="E16" s="2"/>
      <c r="Z16"/>
    </row>
    <row r="17" spans="5:26" x14ac:dyDescent="0.25">
      <c r="E17" s="2"/>
      <c r="Z17"/>
    </row>
    <row r="18" spans="5:26" x14ac:dyDescent="0.25">
      <c r="E18" s="2"/>
      <c r="Z18"/>
    </row>
    <row r="19" spans="5:26" x14ac:dyDescent="0.25">
      <c r="E19" s="2"/>
      <c r="Z19"/>
    </row>
    <row r="20" spans="5:26" x14ac:dyDescent="0.25">
      <c r="E20" s="2"/>
      <c r="Z20"/>
    </row>
    <row r="21" spans="5:26" x14ac:dyDescent="0.25">
      <c r="E21" s="2"/>
      <c r="Z21"/>
    </row>
    <row r="22" spans="5:26" x14ac:dyDescent="0.25">
      <c r="E22" s="2"/>
      <c r="Z22"/>
    </row>
    <row r="23" spans="5:26" x14ac:dyDescent="0.25">
      <c r="E23" s="2"/>
      <c r="Z23"/>
    </row>
    <row r="24" spans="5:26" x14ac:dyDescent="0.25">
      <c r="E24" s="2"/>
      <c r="Z24"/>
    </row>
    <row r="25" spans="5:26" x14ac:dyDescent="0.25">
      <c r="E25" s="2"/>
      <c r="Z25"/>
    </row>
    <row r="26" spans="5:26" x14ac:dyDescent="0.25">
      <c r="E26" s="2"/>
      <c r="Z26"/>
    </row>
    <row r="27" spans="5:26" x14ac:dyDescent="0.25">
      <c r="E27" s="2"/>
      <c r="Z27"/>
    </row>
  </sheetData>
  <mergeCells count="9">
    <mergeCell ref="B14:D14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Корниенков Андрей Логинович</cp:lastModifiedBy>
  <cp:lastPrinted>2019-06-05T11:36:01Z</cp:lastPrinted>
  <dcterms:created xsi:type="dcterms:W3CDTF">2018-02-14T14:20:08Z</dcterms:created>
  <dcterms:modified xsi:type="dcterms:W3CDTF">2022-11-29T08:09:58Z</dcterms:modified>
</cp:coreProperties>
</file>